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pdc\unitat\INVERSIONS\CONTRACTACIÓ\2026\AH07\FARMACIA- NUTRICIONS-AMUP-LICITACIO\PLATAFORMA\ANNEXOS\Annex 15 per lot\"/>
    </mc:Choice>
  </mc:AlternateContent>
  <xr:revisionPtr revIDLastSave="0" documentId="13_ncr:1_{5AA017E9-6736-4742-ACC0-9D31F0AA9C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1" l="1"/>
  <c r="F31" i="1"/>
  <c r="F30" i="1"/>
  <c r="F29" i="1"/>
  <c r="F28" i="1"/>
  <c r="F27" i="1"/>
  <c r="F26" i="1"/>
  <c r="F25" i="1"/>
  <c r="F24" i="1"/>
  <c r="F32" i="1" s="1"/>
  <c r="F23" i="1"/>
  <c r="F22" i="1"/>
  <c r="F21" i="1"/>
  <c r="F20" i="1"/>
  <c r="F19" i="1"/>
  <c r="F18" i="1"/>
</calcChain>
</file>

<file path=xl/sharedStrings.xml><?xml version="1.0" encoding="utf-8"?>
<sst xmlns="http://schemas.openxmlformats.org/spreadsheetml/2006/main" count="55" uniqueCount="47">
  <si>
    <t>Núm. Expedient</t>
  </si>
  <si>
    <t>LICITADOR</t>
  </si>
  <si>
    <t>NIF</t>
  </si>
  <si>
    <t>Domicili</t>
  </si>
  <si>
    <t>CS/AH07/1101465259/26/AMUP</t>
  </si>
  <si>
    <t>Categoria</t>
  </si>
  <si>
    <t>Valor</t>
  </si>
  <si>
    <t>Puntuació</t>
  </si>
  <si>
    <t>Telèfon</t>
  </si>
  <si>
    <t>Fax</t>
  </si>
  <si>
    <t>Adreça electrònica</t>
  </si>
  <si>
    <t>Subministrament de nutricions al servei de farmàcia de l'Hospital Verge de la Cinta de Tortosa per als seus pacients tant en model de dispensació hospitalària com model de lliurament a domicili</t>
  </si>
  <si>
    <t>LOT 3. Criteris tècnics automàtics ( màxim 45 punts)</t>
  </si>
  <si>
    <t>PROPOSTA TÈCNICA</t>
  </si>
  <si>
    <t>PUNTUACIÓ</t>
  </si>
  <si>
    <t>Índex documental</t>
  </si>
  <si>
    <t>propietat a valorar</t>
  </si>
  <si>
    <t>Puntuació ( punts)</t>
  </si>
  <si>
    <t>100% fibra soluble</t>
  </si>
  <si>
    <t xml:space="preserve">Proporció de PAQ ≥ 90%  o  aminograma cobrint els requeriments d’AAE </t>
  </si>
  <si>
    <t>DHA/EPA</t>
  </si>
  <si>
    <t>Formulació amb proteïnes de SL ≥ 20%</t>
  </si>
  <si>
    <t>L-Carnitina</t>
  </si>
  <si>
    <r>
      <t xml:space="preserve">% Proteïnes del VCT </t>
    </r>
    <r>
      <rPr>
        <sz val="11"/>
        <color theme="1"/>
        <rFont val="Calibri"/>
        <family val="2"/>
      </rPr>
      <t>≥18%</t>
    </r>
  </si>
  <si>
    <t>Sucres  ≤ 7% del total d’HC = 5 punts</t>
  </si>
  <si>
    <t>Sucres  7,1-10% del total d’HC = 2 punts</t>
  </si>
  <si>
    <t>Colina</t>
  </si>
  <si>
    <t xml:space="preserve">Font de greixos:         </t>
  </si>
  <si>
    <t xml:space="preserve">Monoinsaturats ≥ 60% </t>
  </si>
  <si>
    <t>Fins 10 punts</t>
  </si>
  <si>
    <t xml:space="preserve">Relació ω6/ω3  &lt; 5 </t>
  </si>
  <si>
    <t>L-arginina</t>
  </si>
  <si>
    <t>Osmolaritat:         
Fins 7 punts</t>
  </si>
  <si>
    <t>Si osmolaritat &lt; 330 = 7 punts</t>
  </si>
  <si>
    <t>Si osmolaritat entre 400-330 = 4 punts</t>
  </si>
  <si>
    <t>MCT</t>
  </si>
  <si>
    <t>Fibra soluble:
Fins a 10 punts</t>
  </si>
  <si>
    <t>Conté      
Fins a 3 punts</t>
  </si>
  <si>
    <t>L-leucina</t>
  </si>
  <si>
    <t>TOTAL</t>
  </si>
  <si>
    <t>Signatura de la persona proposant</t>
  </si>
  <si>
    <t>espai reservat signatura electrònica</t>
  </si>
  <si>
    <t>Lloc i data</t>
  </si>
  <si>
    <t>No</t>
  </si>
  <si>
    <t>-</t>
  </si>
  <si>
    <t>Font de proteïnes: 
Fins a 10 punts</t>
  </si>
  <si>
    <t>Font de carbohidrats:
Fins 15 punts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</si>
</sst>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#,##0\ _P_t_a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i/>
      <sz val="11"/>
      <color theme="1"/>
      <name val="Arial"/>
      <family val="2"/>
    </font>
    <font>
      <sz val="10"/>
      <color indexed="8"/>
      <name val="MS Sans Serif"/>
      <family val="2"/>
    </font>
    <font>
      <b/>
      <sz val="14"/>
      <color indexed="8"/>
      <name val="Arial"/>
      <family val="2"/>
    </font>
    <font>
      <b/>
      <sz val="14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/>
  </cellStyleXfs>
  <cellXfs count="68">
    <xf numFmtId="0" fontId="0" fillId="0" borderId="0" xfId="0"/>
    <xf numFmtId="0" fontId="0" fillId="2" borderId="0" xfId="0" applyFill="1"/>
    <xf numFmtId="0" fontId="2" fillId="0" borderId="1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Protection="1">
      <protection locked="0"/>
    </xf>
    <xf numFmtId="0" fontId="2" fillId="0" borderId="0" xfId="0" applyFont="1" applyAlignment="1" applyProtection="1">
      <alignment vertical="center"/>
      <protection locked="0"/>
    </xf>
    <xf numFmtId="43" fontId="2" fillId="0" borderId="0" xfId="1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right" vertical="center"/>
      <protection locked="0"/>
    </xf>
    <xf numFmtId="43" fontId="2" fillId="0" borderId="0" xfId="1" applyFont="1" applyAlignment="1" applyProtection="1">
      <alignment horizontal="right" vertical="center"/>
      <protection locked="0"/>
    </xf>
    <xf numFmtId="0" fontId="4" fillId="0" borderId="2" xfId="0" applyFont="1" applyBorder="1" applyProtection="1">
      <protection locked="0"/>
    </xf>
    <xf numFmtId="0" fontId="2" fillId="0" borderId="2" xfId="0" applyFont="1" applyBorder="1" applyAlignment="1" applyProtection="1">
      <alignment vertical="center"/>
      <protection locked="0"/>
    </xf>
    <xf numFmtId="43" fontId="2" fillId="0" borderId="0" xfId="1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43" fontId="2" fillId="0" borderId="0" xfId="1" applyFont="1" applyBorder="1" applyAlignment="1" applyProtection="1">
      <alignment horizontal="right"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43" fontId="2" fillId="0" borderId="0" xfId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11" xfId="0" applyFont="1" applyFill="1" applyBorder="1" applyAlignment="1" applyProtection="1">
      <alignment vertical="center" wrapText="1"/>
      <protection locked="0"/>
    </xf>
    <xf numFmtId="0" fontId="3" fillId="3" borderId="13" xfId="0" applyFont="1" applyFill="1" applyBorder="1" applyAlignment="1" applyProtection="1">
      <alignment vertical="center"/>
      <protection locked="0"/>
    </xf>
    <xf numFmtId="0" fontId="3" fillId="3" borderId="14" xfId="0" applyFont="1" applyFill="1" applyBorder="1" applyAlignment="1" applyProtection="1">
      <alignment vertical="center"/>
      <protection locked="0"/>
    </xf>
    <xf numFmtId="0" fontId="6" fillId="4" borderId="7" xfId="0" applyFont="1" applyFill="1" applyBorder="1" applyAlignment="1" applyProtection="1">
      <alignment horizontal="justify" vertical="center" wrapText="1"/>
      <protection locked="0"/>
    </xf>
    <xf numFmtId="0" fontId="6" fillId="4" borderId="16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right" vertical="center"/>
      <protection locked="0"/>
    </xf>
    <xf numFmtId="0" fontId="3" fillId="3" borderId="17" xfId="0" applyFont="1" applyFill="1" applyBorder="1" applyAlignment="1" applyProtection="1">
      <alignment vertical="center"/>
      <protection locked="0"/>
    </xf>
    <xf numFmtId="0" fontId="6" fillId="4" borderId="6" xfId="0" applyFont="1" applyFill="1" applyBorder="1" applyAlignment="1" applyProtection="1">
      <alignment vertical="center" wrapText="1"/>
      <protection locked="0"/>
    </xf>
    <xf numFmtId="0" fontId="0" fillId="4" borderId="7" xfId="0" applyFill="1" applyBorder="1" applyAlignment="1" applyProtection="1">
      <alignment horizontal="left" vertical="center" wrapText="1"/>
      <protection locked="0"/>
    </xf>
    <xf numFmtId="0" fontId="0" fillId="4" borderId="16" xfId="0" applyFill="1" applyBorder="1" applyAlignment="1" applyProtection="1">
      <alignment horizontal="left" vertical="center" wrapText="1"/>
      <protection locked="0"/>
    </xf>
    <xf numFmtId="0" fontId="8" fillId="4" borderId="6" xfId="0" applyFont="1" applyFill="1" applyBorder="1" applyAlignment="1" applyProtection="1">
      <alignment horizontal="justify" vertical="center" wrapText="1"/>
      <protection locked="0"/>
    </xf>
    <xf numFmtId="0" fontId="6" fillId="4" borderId="6" xfId="0" applyFont="1" applyFill="1" applyBorder="1" applyAlignment="1" applyProtection="1">
      <alignment horizontal="justify" vertical="center" wrapText="1"/>
      <protection locked="0"/>
    </xf>
    <xf numFmtId="0" fontId="6" fillId="4" borderId="16" xfId="0" applyFont="1" applyFill="1" applyBorder="1" applyAlignment="1" applyProtection="1">
      <alignment horizontal="justify" vertical="center" wrapText="1"/>
      <protection locked="0"/>
    </xf>
    <xf numFmtId="0" fontId="0" fillId="2" borderId="7" xfId="0" applyFill="1" applyBorder="1" applyAlignment="1" applyProtection="1">
      <alignment horizontal="right" vertical="center"/>
      <protection locked="0"/>
    </xf>
    <xf numFmtId="0" fontId="6" fillId="4" borderId="9" xfId="0" applyFont="1" applyFill="1" applyBorder="1" applyAlignment="1" applyProtection="1">
      <alignment horizontal="justify" vertical="center" wrapText="1"/>
      <protection locked="0"/>
    </xf>
    <xf numFmtId="0" fontId="6" fillId="4" borderId="23" xfId="0" applyFont="1" applyFill="1" applyBorder="1" applyAlignment="1" applyProtection="1">
      <alignment horizontal="center" vertical="center" wrapText="1"/>
      <protection locked="0"/>
    </xf>
    <xf numFmtId="0" fontId="0" fillId="2" borderId="14" xfId="0" applyFill="1" applyBorder="1" applyAlignment="1" applyProtection="1">
      <alignment horizontal="right" vertical="center"/>
      <protection locked="0"/>
    </xf>
    <xf numFmtId="0" fontId="3" fillId="3" borderId="24" xfId="0" applyFont="1" applyFill="1" applyBorder="1" applyAlignment="1" applyProtection="1">
      <alignment vertical="center"/>
      <protection locked="0"/>
    </xf>
    <xf numFmtId="0" fontId="10" fillId="0" borderId="20" xfId="2" applyFont="1" applyBorder="1" applyAlignment="1" applyProtection="1">
      <alignment horizontal="center" vertical="center" wrapText="1"/>
      <protection locked="0"/>
    </xf>
    <xf numFmtId="164" fontId="11" fillId="0" borderId="21" xfId="0" applyNumberFormat="1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vertical="center"/>
      <protection locked="0"/>
    </xf>
    <xf numFmtId="164" fontId="11" fillId="0" borderId="22" xfId="0" applyNumberFormat="1" applyFont="1" applyBorder="1" applyAlignment="1" applyProtection="1">
      <alignment horizontal="center" vertical="center" wrapText="1"/>
      <protection locked="0"/>
    </xf>
    <xf numFmtId="3" fontId="12" fillId="0" borderId="0" xfId="2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165" fontId="2" fillId="0" borderId="0" xfId="0" applyNumberFormat="1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justify"/>
      <protection locked="0"/>
    </xf>
    <xf numFmtId="0" fontId="2" fillId="3" borderId="7" xfId="0" applyFont="1" applyFill="1" applyBorder="1" applyAlignment="1">
      <alignment vertical="center"/>
    </xf>
    <xf numFmtId="0" fontId="2" fillId="3" borderId="14" xfId="0" applyFont="1" applyFill="1" applyBorder="1" applyAlignment="1">
      <alignment vertical="center"/>
    </xf>
    <xf numFmtId="0" fontId="6" fillId="4" borderId="6" xfId="0" applyFont="1" applyFill="1" applyBorder="1" applyAlignment="1" applyProtection="1">
      <alignment horizontal="center" vertical="center" wrapText="1"/>
      <protection locked="0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43" fontId="13" fillId="0" borderId="1" xfId="1" applyFont="1" applyBorder="1" applyAlignment="1" applyProtection="1">
      <alignment horizontal="center"/>
      <protection locked="0"/>
    </xf>
    <xf numFmtId="43" fontId="13" fillId="0" borderId="0" xfId="1" applyFont="1" applyBorder="1" applyAlignment="1" applyProtection="1">
      <alignment horizontal="center"/>
      <protection locked="0"/>
    </xf>
    <xf numFmtId="43" fontId="13" fillId="0" borderId="2" xfId="1" applyFont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5" fillId="3" borderId="12" xfId="0" applyFont="1" applyFill="1" applyBorder="1" applyAlignment="1" applyProtection="1">
      <alignment horizontal="center" vertical="center" wrapText="1"/>
      <protection locked="0"/>
    </xf>
    <xf numFmtId="0" fontId="5" fillId="3" borderId="15" xfId="0" applyFont="1" applyFill="1" applyBorder="1" applyAlignment="1" applyProtection="1">
      <alignment horizontal="center" vertical="center" wrapText="1"/>
      <protection locked="0"/>
    </xf>
    <xf numFmtId="0" fontId="6" fillId="4" borderId="13" xfId="0" applyFont="1" applyFill="1" applyBorder="1" applyAlignment="1" applyProtection="1">
      <alignment horizontal="center" vertical="center" wrapText="1"/>
      <protection locked="0"/>
    </xf>
    <xf numFmtId="0" fontId="6" fillId="4" borderId="18" xfId="0" applyFont="1" applyFill="1" applyBorder="1" applyAlignment="1" applyProtection="1">
      <alignment horizontal="center" vertical="center" wrapText="1"/>
      <protection locked="0"/>
    </xf>
    <xf numFmtId="0" fontId="6" fillId="4" borderId="19" xfId="0" applyFont="1" applyFill="1" applyBorder="1" applyAlignment="1" applyProtection="1">
      <alignment horizontal="center" vertical="center" wrapText="1"/>
      <protection locked="0"/>
    </xf>
  </cellXfs>
  <cellStyles count="3">
    <cellStyle name="Millares" xfId="1" builtinId="3"/>
    <cellStyle name="Normal" xfId="0" builtinId="0"/>
    <cellStyle name="Normal_Hoja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95250</xdr:colOff>
      <xdr:row>12</xdr:row>
      <xdr:rowOff>308521</xdr:rowOff>
    </xdr:from>
    <xdr:to>
      <xdr:col>137</xdr:col>
      <xdr:colOff>400050</xdr:colOff>
      <xdr:row>147</xdr:row>
      <xdr:rowOff>28575</xdr:rowOff>
    </xdr:to>
    <xdr:pic>
      <xdr:nvPicPr>
        <xdr:cNvPr id="2" name="Imatge 1" descr="logo_HUTVC_color.png (7530×3008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60075" y="2642146"/>
          <a:ext cx="67970400" cy="271520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776724</xdr:colOff>
      <xdr:row>3</xdr:row>
      <xdr:rowOff>145643</xdr:rowOff>
    </xdr:to>
    <xdr:pic>
      <xdr:nvPicPr>
        <xdr:cNvPr id="3" name="Imatge 2" descr="Logo-ICS-color.png (1377×355)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86499" cy="717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0"/>
  <sheetViews>
    <sheetView tabSelected="1" topLeftCell="A4" workbookViewId="0">
      <selection activeCell="B26" sqref="B26:B31"/>
    </sheetView>
  </sheetViews>
  <sheetFormatPr baseColWidth="10" defaultColWidth="9.140625" defaultRowHeight="15" x14ac:dyDescent="0.25"/>
  <cols>
    <col min="2" max="2" width="21" customWidth="1"/>
    <col min="3" max="3" width="29" customWidth="1"/>
    <col min="4" max="4" width="24.140625" bestFit="1" customWidth="1"/>
    <col min="5" max="5" width="24.85546875" customWidth="1"/>
    <col min="6" max="6" width="19.28515625" customWidth="1"/>
    <col min="7" max="7" width="20.42578125" customWidth="1"/>
    <col min="8" max="8" width="18.28515625" customWidth="1"/>
    <col min="9" max="11" width="9.140625" style="1"/>
    <col min="12" max="12" width="19.7109375" bestFit="1" customWidth="1"/>
    <col min="13" max="13" width="17.5703125" bestFit="1" customWidth="1"/>
    <col min="15" max="15" width="9.85546875" bestFit="1" customWidth="1"/>
  </cols>
  <sheetData>
    <row r="1" spans="1:15" x14ac:dyDescent="0.25">
      <c r="A1" s="6"/>
      <c r="B1" s="6"/>
      <c r="C1" s="6"/>
      <c r="D1" s="6"/>
      <c r="E1" s="6"/>
      <c r="F1" s="6"/>
      <c r="G1" s="6"/>
      <c r="H1" s="6"/>
      <c r="I1" s="6"/>
      <c r="J1"/>
      <c r="K1"/>
    </row>
    <row r="2" spans="1:15" x14ac:dyDescent="0.25">
      <c r="A2" s="6"/>
      <c r="B2" s="6"/>
      <c r="C2" s="6"/>
      <c r="D2" s="6"/>
      <c r="E2" s="6"/>
      <c r="F2" s="6"/>
      <c r="G2" s="6"/>
      <c r="H2" s="6"/>
      <c r="I2" s="6"/>
      <c r="J2"/>
      <c r="K2"/>
    </row>
    <row r="3" spans="1:15" x14ac:dyDescent="0.25">
      <c r="A3" s="6"/>
      <c r="B3" s="6"/>
      <c r="C3" s="6"/>
      <c r="D3" s="6"/>
      <c r="E3" s="6"/>
      <c r="F3" s="6"/>
      <c r="G3" s="6"/>
      <c r="H3" s="6"/>
      <c r="I3" s="6"/>
      <c r="J3"/>
      <c r="K3"/>
    </row>
    <row r="4" spans="1:15" x14ac:dyDescent="0.25">
      <c r="A4" s="6"/>
      <c r="B4" s="6"/>
      <c r="C4" s="6"/>
      <c r="D4" s="6"/>
      <c r="E4" s="6"/>
      <c r="F4" s="6"/>
      <c r="G4" s="6"/>
      <c r="H4" s="6"/>
      <c r="I4" s="6"/>
      <c r="J4"/>
      <c r="K4"/>
    </row>
    <row r="5" spans="1:15" x14ac:dyDescent="0.25">
      <c r="A5" s="6"/>
      <c r="B5" s="6"/>
      <c r="C5" s="6"/>
      <c r="D5" s="6"/>
      <c r="E5" s="6"/>
      <c r="F5" s="6"/>
      <c r="G5" s="6"/>
      <c r="H5" s="6"/>
      <c r="I5" s="6"/>
      <c r="J5"/>
      <c r="K5"/>
    </row>
    <row r="6" spans="1:15" x14ac:dyDescent="0.25">
      <c r="A6" s="6"/>
      <c r="B6" s="6"/>
      <c r="C6" s="6"/>
      <c r="D6" s="6"/>
      <c r="E6" s="6"/>
      <c r="F6" s="6"/>
      <c r="G6" s="6"/>
      <c r="H6" s="6"/>
      <c r="I6" s="6"/>
      <c r="J6"/>
      <c r="K6"/>
    </row>
    <row r="7" spans="1:15" x14ac:dyDescent="0.25">
      <c r="A7" s="6"/>
      <c r="B7" s="6"/>
      <c r="C7" s="7"/>
      <c r="D7" s="8"/>
      <c r="E7" s="7"/>
      <c r="F7" s="7"/>
      <c r="G7" s="7"/>
      <c r="H7" s="7"/>
      <c r="I7" s="6"/>
      <c r="J7"/>
      <c r="K7"/>
    </row>
    <row r="8" spans="1:15" x14ac:dyDescent="0.25">
      <c r="A8" s="6"/>
      <c r="B8" s="9" t="s">
        <v>0</v>
      </c>
      <c r="C8" s="10"/>
      <c r="D8" s="11"/>
      <c r="E8" s="9" t="s">
        <v>1</v>
      </c>
      <c r="F8" s="9" t="s">
        <v>2</v>
      </c>
      <c r="G8" s="9" t="s">
        <v>3</v>
      </c>
      <c r="H8" s="9"/>
      <c r="I8" s="6"/>
      <c r="J8"/>
      <c r="K8"/>
      <c r="L8" s="61"/>
      <c r="M8" s="61"/>
      <c r="N8" s="61"/>
      <c r="O8" s="61"/>
    </row>
    <row r="9" spans="1:15" x14ac:dyDescent="0.25">
      <c r="A9" s="6"/>
      <c r="B9" s="12" t="s">
        <v>4</v>
      </c>
      <c r="C9" s="13"/>
      <c r="D9" s="14"/>
      <c r="E9" s="15"/>
      <c r="F9" s="2"/>
      <c r="G9" s="2"/>
      <c r="H9" s="2"/>
      <c r="I9" s="6"/>
      <c r="J9"/>
      <c r="K9"/>
      <c r="L9" s="3"/>
      <c r="M9" s="3"/>
      <c r="N9" s="4"/>
      <c r="O9" s="3"/>
    </row>
    <row r="10" spans="1:15" x14ac:dyDescent="0.25">
      <c r="A10" s="6"/>
      <c r="B10" s="16"/>
      <c r="C10" s="10"/>
      <c r="D10" s="17"/>
      <c r="E10" s="9" t="s">
        <v>8</v>
      </c>
      <c r="F10" s="9" t="s">
        <v>9</v>
      </c>
      <c r="G10" s="9" t="s">
        <v>10</v>
      </c>
      <c r="H10" s="9"/>
      <c r="I10" s="6"/>
      <c r="J10"/>
      <c r="K10"/>
      <c r="L10" s="61"/>
      <c r="M10" s="5"/>
      <c r="N10" s="5"/>
      <c r="O10" s="5"/>
    </row>
    <row r="11" spans="1:15" ht="15.75" thickBot="1" x14ac:dyDescent="0.3">
      <c r="A11" s="6"/>
      <c r="B11" s="18"/>
      <c r="C11" s="19"/>
      <c r="D11" s="17"/>
      <c r="E11" s="20"/>
      <c r="F11" s="20"/>
      <c r="G11" s="20"/>
      <c r="H11" s="20"/>
      <c r="I11" s="6"/>
      <c r="J11"/>
      <c r="K11"/>
      <c r="L11" s="61"/>
      <c r="M11" s="5"/>
      <c r="N11" s="5"/>
      <c r="O11" s="5"/>
    </row>
    <row r="12" spans="1:15" x14ac:dyDescent="0.25">
      <c r="A12" s="6"/>
      <c r="B12" s="16"/>
      <c r="C12" s="21"/>
      <c r="D12" s="17"/>
      <c r="E12" s="7"/>
      <c r="F12" s="7"/>
      <c r="G12" s="7"/>
      <c r="H12" s="7"/>
      <c r="I12" s="6"/>
      <c r="J12"/>
      <c r="K12"/>
      <c r="L12" s="61"/>
      <c r="M12" s="5"/>
      <c r="N12" s="5"/>
      <c r="O12" s="5"/>
    </row>
    <row r="13" spans="1:15" ht="40.5" customHeight="1" x14ac:dyDescent="0.25">
      <c r="A13" s="6"/>
      <c r="B13" s="62" t="s">
        <v>11</v>
      </c>
      <c r="C13" s="62"/>
      <c r="D13" s="62"/>
      <c r="E13" s="62"/>
      <c r="F13" s="62"/>
      <c r="G13" s="62"/>
      <c r="H13" s="62"/>
      <c r="I13" s="6"/>
      <c r="J13"/>
      <c r="K13"/>
      <c r="L13" s="3"/>
      <c r="M13" s="5"/>
      <c r="N13" s="5"/>
      <c r="O13" s="5"/>
    </row>
    <row r="14" spans="1:15" x14ac:dyDescent="0.25">
      <c r="A14" s="6"/>
      <c r="B14" s="16"/>
      <c r="C14" s="21"/>
      <c r="D14" s="17"/>
      <c r="E14" s="7"/>
      <c r="F14" s="7"/>
      <c r="G14" s="7"/>
      <c r="H14" s="7"/>
      <c r="I14" s="6"/>
      <c r="J14"/>
      <c r="K14"/>
      <c r="L14" s="61"/>
      <c r="M14" s="5"/>
      <c r="N14" s="5"/>
      <c r="O14" s="5"/>
    </row>
    <row r="15" spans="1:15" ht="15.75" thickBot="1" x14ac:dyDescent="0.3">
      <c r="A15" s="6"/>
      <c r="B15" s="16"/>
      <c r="C15" s="7"/>
      <c r="D15" s="22"/>
      <c r="E15" s="23"/>
      <c r="F15" s="7"/>
      <c r="G15" s="7"/>
      <c r="H15" s="23"/>
      <c r="I15" s="6"/>
      <c r="J15"/>
      <c r="K15"/>
      <c r="L15" s="61"/>
      <c r="M15" s="5"/>
      <c r="N15" s="5"/>
      <c r="O15" s="5"/>
    </row>
    <row r="16" spans="1:15" ht="36" x14ac:dyDescent="0.25">
      <c r="A16" s="6"/>
      <c r="B16" s="24" t="s">
        <v>12</v>
      </c>
      <c r="C16" s="25"/>
      <c r="D16" s="25"/>
      <c r="E16" s="26" t="s">
        <v>13</v>
      </c>
      <c r="F16" s="26" t="s">
        <v>14</v>
      </c>
      <c r="G16" s="63" t="s">
        <v>15</v>
      </c>
      <c r="H16" s="6"/>
      <c r="I16" s="6"/>
      <c r="J16"/>
      <c r="K16"/>
      <c r="L16" s="3"/>
      <c r="M16" s="5"/>
      <c r="N16" s="5"/>
      <c r="O16" s="5"/>
    </row>
    <row r="17" spans="1:15" x14ac:dyDescent="0.25">
      <c r="A17" s="6"/>
      <c r="B17" s="27" t="s">
        <v>5</v>
      </c>
      <c r="C17" s="28" t="s">
        <v>16</v>
      </c>
      <c r="D17" s="28" t="s">
        <v>17</v>
      </c>
      <c r="E17" s="28" t="s">
        <v>6</v>
      </c>
      <c r="F17" s="28" t="s">
        <v>7</v>
      </c>
      <c r="G17" s="64"/>
      <c r="H17" s="6"/>
      <c r="I17" s="6"/>
      <c r="J17"/>
      <c r="K17"/>
      <c r="L17" s="3"/>
      <c r="M17" s="5"/>
      <c r="N17" s="5"/>
      <c r="O17" s="5"/>
    </row>
    <row r="18" spans="1:15" ht="42.75" x14ac:dyDescent="0.25">
      <c r="A18" s="6"/>
      <c r="B18" s="65" t="s">
        <v>45</v>
      </c>
      <c r="C18" s="29" t="s">
        <v>19</v>
      </c>
      <c r="D18" s="30">
        <v>3</v>
      </c>
      <c r="E18" s="31"/>
      <c r="F18" s="53">
        <f>IF(E18&gt;=90,3,0)</f>
        <v>0</v>
      </c>
      <c r="G18" s="32"/>
      <c r="H18" s="6"/>
      <c r="I18" s="6"/>
      <c r="J18"/>
      <c r="K18"/>
      <c r="L18" s="61"/>
      <c r="M18" s="5"/>
      <c r="N18" s="5"/>
      <c r="O18" s="5"/>
    </row>
    <row r="19" spans="1:15" ht="28.5" x14ac:dyDescent="0.25">
      <c r="A19" s="6"/>
      <c r="B19" s="66"/>
      <c r="C19" s="29" t="s">
        <v>21</v>
      </c>
      <c r="D19" s="30">
        <v>2</v>
      </c>
      <c r="E19" s="31"/>
      <c r="F19" s="53">
        <f>IF(E19&gt;=20,2,0)</f>
        <v>0</v>
      </c>
      <c r="G19" s="32"/>
      <c r="H19" s="6"/>
      <c r="I19" s="6"/>
      <c r="J19"/>
      <c r="K19"/>
      <c r="L19" s="61"/>
      <c r="M19" s="5"/>
      <c r="N19" s="5"/>
      <c r="O19" s="5"/>
    </row>
    <row r="20" spans="1:15" x14ac:dyDescent="0.25">
      <c r="A20" s="6"/>
      <c r="B20" s="67"/>
      <c r="C20" s="29" t="s">
        <v>23</v>
      </c>
      <c r="D20" s="30">
        <v>5</v>
      </c>
      <c r="E20" s="31"/>
      <c r="F20" s="53">
        <f>IF(E20&gt;=18,5,0)</f>
        <v>0</v>
      </c>
      <c r="G20" s="32"/>
      <c r="H20" s="6"/>
      <c r="I20" s="6"/>
      <c r="J20"/>
      <c r="K20"/>
      <c r="L20" s="61"/>
      <c r="M20" s="5"/>
      <c r="N20" s="5"/>
      <c r="O20" s="5"/>
    </row>
    <row r="21" spans="1:15" ht="30" x14ac:dyDescent="0.25">
      <c r="A21" s="6"/>
      <c r="B21" s="33" t="s">
        <v>46</v>
      </c>
      <c r="C21" s="34" t="s">
        <v>24</v>
      </c>
      <c r="D21" s="35" t="s">
        <v>25</v>
      </c>
      <c r="E21" s="31" t="s">
        <v>44</v>
      </c>
      <c r="F21" s="53">
        <f>IF(E21&lt;=7,5,IF(E21&lt;10,2,0))</f>
        <v>0</v>
      </c>
      <c r="G21" s="32"/>
      <c r="H21" s="6"/>
      <c r="I21" s="6"/>
      <c r="J21"/>
      <c r="K21"/>
      <c r="L21" s="61"/>
      <c r="M21" s="5"/>
      <c r="N21" s="5"/>
      <c r="O21" s="5"/>
    </row>
    <row r="22" spans="1:15" x14ac:dyDescent="0.25">
      <c r="A22" s="6"/>
      <c r="B22" s="33" t="s">
        <v>27</v>
      </c>
      <c r="C22" s="29" t="s">
        <v>28</v>
      </c>
      <c r="D22" s="30">
        <v>7</v>
      </c>
      <c r="E22" s="31">
        <v>0</v>
      </c>
      <c r="F22" s="53">
        <f>IF(E22&gt;=60,7,0)</f>
        <v>0</v>
      </c>
      <c r="G22" s="32"/>
      <c r="H22" s="6"/>
      <c r="I22" s="6"/>
      <c r="J22"/>
      <c r="K22"/>
      <c r="L22" s="61"/>
      <c r="M22" s="5"/>
      <c r="N22" s="5"/>
      <c r="O22" s="5"/>
    </row>
    <row r="23" spans="1:15" x14ac:dyDescent="0.25">
      <c r="A23" s="6"/>
      <c r="B23" s="36" t="s">
        <v>29</v>
      </c>
      <c r="C23" s="29" t="s">
        <v>30</v>
      </c>
      <c r="D23" s="30">
        <v>3</v>
      </c>
      <c r="E23" s="31" t="s">
        <v>44</v>
      </c>
      <c r="F23" s="53">
        <f>IF(E23&lt;5,3,0)</f>
        <v>0</v>
      </c>
      <c r="G23" s="32"/>
      <c r="H23" s="6"/>
      <c r="I23" s="6"/>
      <c r="J23"/>
      <c r="K23"/>
      <c r="L23" s="61"/>
      <c r="M23" s="5"/>
      <c r="N23" s="5"/>
      <c r="O23" s="5"/>
    </row>
    <row r="24" spans="1:15" ht="28.5" x14ac:dyDescent="0.25">
      <c r="A24" s="6"/>
      <c r="B24" s="37" t="s">
        <v>32</v>
      </c>
      <c r="C24" s="29" t="s">
        <v>33</v>
      </c>
      <c r="D24" s="38" t="s">
        <v>34</v>
      </c>
      <c r="E24" s="31" t="s">
        <v>44</v>
      </c>
      <c r="F24" s="53">
        <f>IF(E24&lt;330,7,IF(E24&lt;=400,4,0))</f>
        <v>0</v>
      </c>
      <c r="G24" s="32"/>
      <c r="H24" s="6"/>
      <c r="I24" s="6"/>
      <c r="J24"/>
      <c r="K24"/>
      <c r="L24" s="61"/>
      <c r="M24" s="5"/>
      <c r="N24" s="5"/>
      <c r="O24" s="5"/>
    </row>
    <row r="25" spans="1:15" ht="28.5" x14ac:dyDescent="0.25">
      <c r="A25" s="6"/>
      <c r="B25" s="37" t="s">
        <v>36</v>
      </c>
      <c r="C25" s="29" t="s">
        <v>18</v>
      </c>
      <c r="D25" s="30">
        <v>10</v>
      </c>
      <c r="E25" s="39" t="s">
        <v>43</v>
      </c>
      <c r="F25" s="53">
        <f>IF(E25="SI",10,0)</f>
        <v>0</v>
      </c>
      <c r="G25" s="32"/>
      <c r="H25" s="6"/>
      <c r="I25" s="6"/>
      <c r="J25"/>
      <c r="K25"/>
      <c r="L25" s="3"/>
      <c r="M25" s="5"/>
      <c r="N25" s="5"/>
      <c r="O25" s="5"/>
    </row>
    <row r="26" spans="1:15" x14ac:dyDescent="0.25">
      <c r="A26" s="6"/>
      <c r="B26" s="55" t="s">
        <v>37</v>
      </c>
      <c r="C26" s="29" t="s">
        <v>20</v>
      </c>
      <c r="D26" s="30">
        <v>2</v>
      </c>
      <c r="E26" s="39" t="s">
        <v>43</v>
      </c>
      <c r="F26" s="53">
        <f>IF(E26="SI",2,0)</f>
        <v>0</v>
      </c>
      <c r="G26" s="32"/>
      <c r="H26" s="6"/>
      <c r="I26" s="6"/>
      <c r="J26"/>
      <c r="K26"/>
    </row>
    <row r="27" spans="1:15" x14ac:dyDescent="0.25">
      <c r="A27" s="6"/>
      <c r="B27" s="55"/>
      <c r="C27" s="29" t="s">
        <v>22</v>
      </c>
      <c r="D27" s="30">
        <v>0.15</v>
      </c>
      <c r="E27" s="39" t="s">
        <v>43</v>
      </c>
      <c r="F27" s="53">
        <f>IF(E27="SI",0.15,0)</f>
        <v>0</v>
      </c>
      <c r="G27" s="32"/>
      <c r="H27" s="6"/>
      <c r="I27" s="6"/>
      <c r="J27"/>
      <c r="K27"/>
    </row>
    <row r="28" spans="1:15" x14ac:dyDescent="0.25">
      <c r="A28" s="6"/>
      <c r="B28" s="55"/>
      <c r="C28" s="29" t="s">
        <v>26</v>
      </c>
      <c r="D28" s="30">
        <v>0.15</v>
      </c>
      <c r="E28" s="39" t="s">
        <v>43</v>
      </c>
      <c r="F28" s="53">
        <f>IF(E28="SI",0.15,0)</f>
        <v>0</v>
      </c>
      <c r="G28" s="32"/>
      <c r="H28" s="6"/>
      <c r="I28" s="6"/>
      <c r="J28"/>
      <c r="K28"/>
    </row>
    <row r="29" spans="1:15" x14ac:dyDescent="0.25">
      <c r="A29" s="6"/>
      <c r="B29" s="55"/>
      <c r="C29" s="29" t="s">
        <v>38</v>
      </c>
      <c r="D29" s="30">
        <v>0.15</v>
      </c>
      <c r="E29" s="39" t="s">
        <v>43</v>
      </c>
      <c r="F29" s="53">
        <f>IF(E29="SI",0.15,0)</f>
        <v>0</v>
      </c>
      <c r="G29" s="32"/>
      <c r="H29" s="6"/>
      <c r="I29" s="6"/>
      <c r="J29"/>
      <c r="K29"/>
    </row>
    <row r="30" spans="1:15" x14ac:dyDescent="0.25">
      <c r="A30" s="6"/>
      <c r="B30" s="55"/>
      <c r="C30" s="29" t="s">
        <v>31</v>
      </c>
      <c r="D30" s="30">
        <v>0.15</v>
      </c>
      <c r="E30" s="39" t="s">
        <v>43</v>
      </c>
      <c r="F30" s="53">
        <f>IF(E30="SI",0.15,0)</f>
        <v>0</v>
      </c>
      <c r="G30" s="32"/>
      <c r="H30" s="6"/>
      <c r="I30" s="6"/>
      <c r="J30"/>
      <c r="K30"/>
    </row>
    <row r="31" spans="1:15" ht="15.75" thickBot="1" x14ac:dyDescent="0.3">
      <c r="A31" s="6"/>
      <c r="B31" s="56"/>
      <c r="C31" s="40" t="s">
        <v>35</v>
      </c>
      <c r="D31" s="41">
        <v>0.4</v>
      </c>
      <c r="E31" s="42" t="s">
        <v>43</v>
      </c>
      <c r="F31" s="54">
        <f>IF(E31="SI",0.4,0)</f>
        <v>0</v>
      </c>
      <c r="G31" s="43"/>
      <c r="H31" s="6"/>
      <c r="I31" s="6"/>
      <c r="J31"/>
      <c r="K31"/>
    </row>
    <row r="32" spans="1:15" ht="18.75" thickBot="1" x14ac:dyDescent="0.3">
      <c r="A32" s="6"/>
      <c r="B32" s="16"/>
      <c r="C32" s="44" t="s">
        <v>39</v>
      </c>
      <c r="D32" s="45">
        <f>+SUM(D17:D31)+5+7</f>
        <v>44.999999999999993</v>
      </c>
      <c r="E32" s="46"/>
      <c r="F32" s="47">
        <f>+SUM(F18:F31)</f>
        <v>0</v>
      </c>
      <c r="G32" s="48"/>
      <c r="H32" s="6"/>
      <c r="I32" s="6"/>
      <c r="J32"/>
      <c r="K32"/>
    </row>
    <row r="33" spans="1:11" x14ac:dyDescent="0.25">
      <c r="A33" s="6"/>
      <c r="B33" s="57"/>
      <c r="C33" s="57"/>
      <c r="D33" s="57"/>
      <c r="E33" s="57"/>
      <c r="F33" s="57"/>
      <c r="G33" s="57"/>
      <c r="H33" s="57"/>
      <c r="I33" s="6"/>
      <c r="J33"/>
      <c r="K33"/>
    </row>
    <row r="34" spans="1:11" x14ac:dyDescent="0.25">
      <c r="A34" s="6"/>
      <c r="B34" s="57"/>
      <c r="C34" s="57"/>
      <c r="D34" s="57"/>
      <c r="E34" s="57"/>
      <c r="F34" s="57"/>
      <c r="G34" s="57"/>
      <c r="H34" s="57"/>
      <c r="I34" s="6"/>
      <c r="J34"/>
      <c r="K34"/>
    </row>
    <row r="35" spans="1:11" x14ac:dyDescent="0.25">
      <c r="A35" s="6"/>
      <c r="B35" s="49"/>
      <c r="C35" s="7"/>
      <c r="D35" s="14"/>
      <c r="E35" s="7"/>
      <c r="F35" s="50"/>
      <c r="G35" s="50"/>
      <c r="H35" s="50"/>
      <c r="I35" s="6"/>
      <c r="J35"/>
      <c r="K35"/>
    </row>
    <row r="36" spans="1:11" x14ac:dyDescent="0.25">
      <c r="A36" s="6"/>
      <c r="B36" s="51" t="s">
        <v>40</v>
      </c>
      <c r="C36" s="2"/>
      <c r="D36" s="58" t="s">
        <v>41</v>
      </c>
      <c r="E36" s="58"/>
      <c r="F36" s="58"/>
      <c r="G36" s="58"/>
      <c r="H36" s="58"/>
      <c r="I36" s="6"/>
      <c r="J36"/>
      <c r="K36"/>
    </row>
    <row r="37" spans="1:11" x14ac:dyDescent="0.25">
      <c r="A37" s="6"/>
      <c r="B37" s="49"/>
      <c r="C37" s="7"/>
      <c r="D37" s="59"/>
      <c r="E37" s="59"/>
      <c r="F37" s="59"/>
      <c r="G37" s="59"/>
      <c r="H37" s="59"/>
      <c r="I37" s="6"/>
      <c r="J37"/>
      <c r="K37"/>
    </row>
    <row r="38" spans="1:11" x14ac:dyDescent="0.25">
      <c r="A38" s="6"/>
      <c r="B38" s="49"/>
      <c r="C38" s="7"/>
      <c r="D38" s="59"/>
      <c r="E38" s="59"/>
      <c r="F38" s="59"/>
      <c r="G38" s="59"/>
      <c r="H38" s="59"/>
      <c r="I38" s="6"/>
      <c r="J38"/>
      <c r="K38"/>
    </row>
    <row r="39" spans="1:11" x14ac:dyDescent="0.25">
      <c r="A39" s="6"/>
      <c r="B39" s="49"/>
      <c r="C39" s="7"/>
      <c r="D39" s="59"/>
      <c r="E39" s="59"/>
      <c r="F39" s="59"/>
      <c r="G39" s="59"/>
      <c r="H39" s="59"/>
      <c r="I39" s="6"/>
      <c r="J39"/>
      <c r="K39"/>
    </row>
    <row r="40" spans="1:11" x14ac:dyDescent="0.25">
      <c r="A40" s="6"/>
      <c r="B40" s="49"/>
      <c r="C40" s="7"/>
      <c r="D40" s="59"/>
      <c r="E40" s="59"/>
      <c r="F40" s="59"/>
      <c r="G40" s="59"/>
      <c r="H40" s="59"/>
      <c r="I40" s="6"/>
      <c r="J40"/>
      <c r="K40"/>
    </row>
    <row r="41" spans="1:11" x14ac:dyDescent="0.25">
      <c r="A41" s="6"/>
      <c r="B41" s="7"/>
      <c r="C41" s="7"/>
      <c r="D41" s="59"/>
      <c r="E41" s="59"/>
      <c r="F41" s="59"/>
      <c r="G41" s="59"/>
      <c r="H41" s="59"/>
      <c r="I41" s="6"/>
      <c r="J41"/>
      <c r="K41"/>
    </row>
    <row r="42" spans="1:11" x14ac:dyDescent="0.25">
      <c r="A42" s="6"/>
      <c r="B42" s="49"/>
      <c r="C42" s="7"/>
      <c r="D42" s="59"/>
      <c r="E42" s="59"/>
      <c r="F42" s="59"/>
      <c r="G42" s="59"/>
      <c r="H42" s="59"/>
      <c r="I42" s="6"/>
      <c r="J42"/>
      <c r="K42"/>
    </row>
    <row r="43" spans="1:11" x14ac:dyDescent="0.25">
      <c r="A43" s="6"/>
      <c r="B43" s="52" t="s">
        <v>42</v>
      </c>
      <c r="C43" s="13"/>
      <c r="D43" s="60"/>
      <c r="E43" s="60"/>
      <c r="F43" s="60"/>
      <c r="G43" s="60"/>
      <c r="H43" s="60"/>
      <c r="I43" s="6"/>
      <c r="J43"/>
      <c r="K43"/>
    </row>
    <row r="44" spans="1:11" x14ac:dyDescent="0.25">
      <c r="A44" s="6"/>
      <c r="B44" s="49"/>
      <c r="C44" s="7"/>
      <c r="D44" s="14"/>
      <c r="E44" s="7"/>
      <c r="F44" s="50"/>
      <c r="G44" s="50"/>
      <c r="H44" s="50"/>
      <c r="I44" s="6"/>
      <c r="J44"/>
      <c r="K44"/>
    </row>
    <row r="45" spans="1:11" x14ac:dyDescent="0.25">
      <c r="A45" s="6"/>
      <c r="B45" s="49"/>
      <c r="C45" s="7"/>
      <c r="D45" s="14"/>
      <c r="E45" s="7"/>
      <c r="F45" s="50"/>
      <c r="G45" s="50"/>
      <c r="H45" s="50"/>
      <c r="I45" s="6"/>
      <c r="J45"/>
      <c r="K45"/>
    </row>
    <row r="46" spans="1:11" x14ac:dyDescent="0.25">
      <c r="A46" s="6"/>
      <c r="B46" s="6"/>
      <c r="C46" s="6"/>
      <c r="D46" s="6"/>
      <c r="E46" s="6"/>
      <c r="F46" s="6"/>
      <c r="G46" s="6"/>
      <c r="H46" s="6"/>
      <c r="I46" s="6"/>
      <c r="J46"/>
      <c r="K46"/>
    </row>
    <row r="47" spans="1:11" x14ac:dyDescent="0.25">
      <c r="I47"/>
      <c r="J47"/>
      <c r="K47"/>
    </row>
    <row r="48" spans="1:11" x14ac:dyDescent="0.25">
      <c r="I48"/>
      <c r="J48"/>
      <c r="K48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</sheetData>
  <sheetProtection algorithmName="SHA-512" hashValue="nnB9XFDrHtklUxqSNfL4i7lurl/9LKt7fIyKOQtdeYJfthPgKkXelDe+rckEhkt64Tc3NCxiuOQFPRjxzz6UmQ==" saltValue="64mPBGX8INiyBcvT8KX/AQ==" spinCount="100000" sheet="1" objects="1" scenarios="1"/>
  <mergeCells count="10">
    <mergeCell ref="B26:B31"/>
    <mergeCell ref="B33:H34"/>
    <mergeCell ref="D36:H43"/>
    <mergeCell ref="L8:O8"/>
    <mergeCell ref="L10:L12"/>
    <mergeCell ref="B13:H13"/>
    <mergeCell ref="L14:L15"/>
    <mergeCell ref="G16:G17"/>
    <mergeCell ref="B18:B20"/>
    <mergeCell ref="L18:L24"/>
  </mergeCells>
  <dataValidations count="1">
    <dataValidation type="list" allowBlank="1" showInputMessage="1" showErrorMessage="1" sqref="N17:N25 E25:E31" xr:uid="{00000000-0002-0000-0000-000000000000}">
      <formula1>"Si,No"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 3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49636660S</dc:creator>
  <cp:lastModifiedBy>Silvian Silvian, Andrei</cp:lastModifiedBy>
  <dcterms:created xsi:type="dcterms:W3CDTF">2026-03-20T12:18:41Z</dcterms:created>
  <dcterms:modified xsi:type="dcterms:W3CDTF">2026-05-20T08:41:31Z</dcterms:modified>
</cp:coreProperties>
</file>